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8195" windowHeight="135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Лист1!$A$1:$Q$59</definedName>
  </definedNames>
  <calcPr calcId="145621"/>
</workbook>
</file>

<file path=xl/calcChain.xml><?xml version="1.0" encoding="utf-8"?>
<calcChain xmlns="http://schemas.openxmlformats.org/spreadsheetml/2006/main">
  <c r="Q39" i="1" l="1"/>
  <c r="Q42" i="1"/>
  <c r="Q43" i="1"/>
  <c r="Q44" i="1" s="1"/>
  <c r="Q45" i="1" l="1"/>
  <c r="Q50" i="1" s="1"/>
</calcChain>
</file>

<file path=xl/sharedStrings.xml><?xml version="1.0" encoding="utf-8"?>
<sst xmlns="http://schemas.openxmlformats.org/spreadsheetml/2006/main" count="84" uniqueCount="65">
  <si>
    <t/>
  </si>
  <si>
    <t>Основание:</t>
  </si>
  <si>
    <t>Сметная стоимость</t>
  </si>
  <si>
    <t>Нормативная трудоемкость</t>
  </si>
  <si>
    <t xml:space="preserve"> тыс. чел. час.</t>
  </si>
  <si>
    <t>Смета составлена в ценах  года</t>
  </si>
  <si>
    <t>№
п/п</t>
  </si>
  <si>
    <t>Наименование работ</t>
  </si>
  <si>
    <t>Обоснование</t>
  </si>
  <si>
    <t>Ед. изм.</t>
  </si>
  <si>
    <t>Кол-во</t>
  </si>
  <si>
    <t>Материалы, цена. ед. руб.</t>
  </si>
  <si>
    <t>Трудоемкость, чел.-ч</t>
  </si>
  <si>
    <t>Стоимость нормо-часа, руб./ч</t>
  </si>
  <si>
    <t>Стоимость работ, руб.</t>
  </si>
  <si>
    <t>РЕМОНТ НАСОСОВ ОДНОКОРПУСНЫХ ТИПА ПЭ, П, СПЭ, ПП, ПТН, ПТ, МСК ПРИ НАПОРЕ СВЫШЕ 700М, ПОДАЧА 150-300 М3/Ч 2 ГРУППА СЛОЖНОСТИ  (ПРОИЗВОДСТВО РЕМОНТНЫХ РАБОТ (СТЕПЕНЬ ВРЕДНОСТИ В БАЛЛАХ ОТ 2,1 ДО 4,0)</t>
  </si>
  <si>
    <t>БЦ-7-10301-3-5 
О.П.П.16 Козп=1,022 Ктз=1,022</t>
  </si>
  <si>
    <t>ШТ</t>
  </si>
  <si>
    <t>ЗАТРАТЫ ТРУДА РАБОЧИХ - СТРОИТЕЛЕЙ СО СРЕДНИМ РАЗРЯДОМ РАБОТЫ 4,0</t>
  </si>
  <si>
    <t>РЕМОНТ НАСОСОВ ОДНОКОРПУСНЫХ ТИПА ПЭ, П, СПЭ, ПП, ПТН, ПТ, МСК ПРИ НАПОРЕ СВЫШЕ 700М, ПОДАЧА 150-300 М3/Ч 3 ГРУППА СЛОЖНОСТИ  (ПРОИЗВОДСТВО РЕМОНТНЫХ РАБОТ (СТЕПЕНЬ ВРЕДНОСТИ В БАЛЛАХ ОТ 2,1 ДО 4,0)</t>
  </si>
  <si>
    <t>БЦ-7-10301-3-6 
О.П.П.16 Козп=1,022 Ктз=1,022</t>
  </si>
  <si>
    <t>Итого: Питательный насос типа ПЭ-270-150-3</t>
  </si>
  <si>
    <t>РЕМОНТ ПОДОГРЕВАТЕЛЕЙ ВЫСОКОГО ДАВЛЕНИЯ СО СПИРАЛЬНОЙ ТРУБНОЙ СИСТЕМОЙ И ГОРИЗОНТАЛЬНЫМИ РАЗЪЕМАМИ, УПЛОТНЕННЫМИ МЕМБРАНАМИ, ТИПА ПВ-200  (ПРОИЗВОДСТВО РЕМОНТНЫХ РАБОТ (СТЕПЕНЬ ВРЕДНОСТИ В БАЛЛАХ ОТ 2,1 ДО 4,0)</t>
  </si>
  <si>
    <t>БЦ-2-20201-2-1 
доп.6. 2010г.О.П.П.16 Козп=1,022 Ктз=1,022</t>
  </si>
  <si>
    <t>Итого: Ремонт подогревателя высокого давления типа ПВ 200/180-1М турбоагрегата типа ПТ-25-90/10 ст. №4</t>
  </si>
  <si>
    <t>РЕМОНТ ПОДОГРЕВАТЕЛЕЙ ВЫСОКОГО ДАВЛЕНИЯ СО СПИРАЛЬНОЙ ТРУБНОЙ СИСТЕМОЙ И ГОРИЗОНТАЛЬНЫМИ РАЗЪЕМАМИ, УПЛОТНЕННЫМИ МЕМБРАНАМИ, ТИПА ПВ-350  (ПРОИЗВОДСТВО РЕМОНТНЫХ РАБОТ (СТЕПЕНЬ ВРЕДНОСТИ В БАЛЛАХ ОТ 2,1 ДО 4,0)</t>
  </si>
  <si>
    <t>БЦ-2-20201-4-1 
О.П.П.16 Козп=1,022 Ктз=1,022</t>
  </si>
  <si>
    <t>Итого: Ремонт подогревателя высокого давления типа ПВ 350/230 турбоагрегата типа ПТ-60-90/13 ст. №5</t>
  </si>
  <si>
    <t>РЕМОНТ ДЕАЭРАТОРОВ ПОВЫШЕННОГО ДАВЛЕНИЯ ТИПА ДСП-225-7  (ПРОИЗВОДСТВО РЕМОНТНЫХ РАБОТ (СТЕПЕНЬ ВРЕДНОСТИ В БАЛЛАХ ОТ 2,1 ДО 4,0)
ПЗ=90840,47*0,85
Кпз=0,85 (Индексация ПЗ)</t>
  </si>
  <si>
    <t>БЦ-2-20803-3-1 
О.П.П.16 Козп=1,022 Ктз=1,022</t>
  </si>
  <si>
    <t>ЗАТРАТЫ ТРУДА РАБОЧИХ - СТРОИТЕЛЕЙ СО СРЕДНИМ РАЗРЯДОМ РАБОТЫ 3,5</t>
  </si>
  <si>
    <t>Итого: Ремонт деаэратора повышенного давления (6 ата)</t>
  </si>
  <si>
    <t>Составил:</t>
  </si>
  <si>
    <t>Ремонт:</t>
  </si>
  <si>
    <t>Текущий ремонт и техническое обслуживание основного и вспомогательного оборудования ТЭЦ</t>
  </si>
  <si>
    <t>Питательный насос типа ПЭ-270-150-3</t>
  </si>
  <si>
    <t>РЕМОНТ ТЕПЛООБМЕННЫХ АППАРАТОВ</t>
  </si>
  <si>
    <t>Ремонт подогревателя высокого давления типа ПВ 200/180-1М турбоагрегата типа ПТ-25-90/10 ст. №4</t>
  </si>
  <si>
    <t>Ремонт подогревателя высокого давления типа ПВ 350/230 турбоагрегата типа ПТ-60-90/13 ст. №5</t>
  </si>
  <si>
    <t>Ремонт деаэратора повышенного давления (6 ата)</t>
  </si>
  <si>
    <t>ИТОГО: РЕМОНТ ТЕПЛООБМЕННЫХ АППАРАТОВ</t>
  </si>
  <si>
    <t>РАЗДЕЛ №2: МАТЕРИАЛЫ ПОДРЯДЧИКА</t>
  </si>
  <si>
    <t>КЛИНГЕРСИЛ С 4430 1500х2000х3</t>
  </si>
  <si>
    <t>РАЗДЕЛ №3: МАТЕРИАЛЫ ЗАКАЗЧИКА</t>
  </si>
  <si>
    <t>ФЛАНЦЕВАЯ ЛЕНТА "Графлан" ФЛ-ПЛ-002-02-01-30х2,1</t>
  </si>
  <si>
    <t>ЛИСТ</t>
  </si>
  <si>
    <t>БОБИНА</t>
  </si>
  <si>
    <t>Итого по разделу №2:</t>
  </si>
  <si>
    <t xml:space="preserve">Итого с учетом к=1,05 (транспортные расходы) </t>
  </si>
  <si>
    <t>ГЕРМЕТИК СИЛИКОНОВЫЙ "GE Bayer Silicones" 1200 (310vk)</t>
  </si>
  <si>
    <t>ТЮБ.</t>
  </si>
  <si>
    <t>ШЛИФШКУРКА 14А 80</t>
  </si>
  <si>
    <t>ПОГ.М.</t>
  </si>
  <si>
    <t>НДС 18%</t>
  </si>
  <si>
    <t>Итого по разделу №1: Ремонт вспомогательного оборудования турбинного отделения КТЦ</t>
  </si>
  <si>
    <t>Итого по разделам с НДС:</t>
  </si>
  <si>
    <t>Рассмотрено:</t>
  </si>
  <si>
    <t>Директор Василеостровской ТЭЦ</t>
  </si>
  <si>
    <t>Е.Н. Комашко</t>
  </si>
  <si>
    <t>Начальник ОППР Василеостровской ТЭЦ</t>
  </si>
  <si>
    <t>В.Ю. Бондарев</t>
  </si>
  <si>
    <t>Итого по разделу №1 с НДС:</t>
  </si>
  <si>
    <t>РАЗДЕЛ №1: РЕМОНТ ВСПОМОГАТЕЛЬНОГО ОБОРУДОВАНИЯ ТУРБИННОГО ОТДЕЛЕНИЯ КТЦ</t>
  </si>
  <si>
    <t xml:space="preserve"> тыс. руб. с НДС</t>
  </si>
  <si>
    <t>КАЛЬКУЛЯЦИЯ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</si>
</sst>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  <xf numFmtId="0" fontId="3" fillId="0" borderId="0">
      <alignment horizontal="left" vertical="top"/>
    </xf>
    <xf numFmtId="0" fontId="5" fillId="0" borderId="0">
      <alignment horizontal="center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3" fillId="0" borderId="0">
      <alignment horizontal="left" vertical="top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4" fillId="0" borderId="0">
      <alignment horizontal="right" vertical="top"/>
    </xf>
    <xf numFmtId="0" fontId="4" fillId="0" borderId="4">
      <alignment horizontal="center" vertical="top"/>
    </xf>
    <xf numFmtId="0" fontId="4" fillId="0" borderId="4">
      <alignment horizontal="center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7" fillId="0" borderId="0">
      <alignment horizontal="center" vertical="top"/>
    </xf>
    <xf numFmtId="0" fontId="7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4" fillId="0" borderId="0">
      <alignment horizontal="right" vertical="top"/>
    </xf>
    <xf numFmtId="0" fontId="1" fillId="0" borderId="0">
      <alignment horizontal="left" vertical="top"/>
    </xf>
    <xf numFmtId="0" fontId="4" fillId="0" borderId="5">
      <alignment horizontal="right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3" fillId="0" borderId="0">
      <alignment horizontal="left" vertical="top"/>
    </xf>
    <xf numFmtId="0" fontId="3" fillId="0" borderId="0">
      <alignment horizontal="left"/>
    </xf>
    <xf numFmtId="0" fontId="3" fillId="0" borderId="0">
      <alignment horizontal="left"/>
    </xf>
    <xf numFmtId="0" fontId="5" fillId="0" borderId="4">
      <alignment horizontal="left"/>
    </xf>
    <xf numFmtId="0" fontId="5" fillId="0" borderId="0">
      <alignment horizontal="left"/>
    </xf>
    <xf numFmtId="0" fontId="8" fillId="0" borderId="0">
      <alignment horizontal="left" vertical="top"/>
    </xf>
    <xf numFmtId="0" fontId="3" fillId="0" borderId="4">
      <alignment horizontal="left"/>
    </xf>
    <xf numFmtId="0" fontId="3" fillId="0" borderId="0">
      <alignment horizontal="left"/>
    </xf>
    <xf numFmtId="0" fontId="3" fillId="0" borderId="4">
      <alignment horizontal="left"/>
    </xf>
  </cellStyleXfs>
  <cellXfs count="107">
    <xf numFmtId="0" fontId="0" fillId="0" borderId="0" xfId="0"/>
    <xf numFmtId="0" fontId="1" fillId="0" borderId="1" xfId="22" quotePrefix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28" quotePrefix="1" applyAlignment="1">
      <alignment horizontal="center" vertical="center" wrapText="1"/>
    </xf>
    <xf numFmtId="0" fontId="1" fillId="0" borderId="3" xfId="29" quotePrefix="1" applyAlignment="1">
      <alignment horizontal="center" vertical="center" wrapText="1"/>
    </xf>
    <xf numFmtId="0" fontId="1" fillId="0" borderId="1" xfId="30" applyNumberFormat="1" applyAlignment="1">
      <alignment horizontal="center" vertical="center" wrapText="1"/>
    </xf>
    <xf numFmtId="0" fontId="1" fillId="0" borderId="2" xfId="31" applyNumberFormat="1" applyAlignment="1">
      <alignment horizontal="center" vertical="center" wrapText="1"/>
    </xf>
    <xf numFmtId="0" fontId="1" fillId="0" borderId="2" xfId="38" applyBorder="1" applyAlignment="1">
      <alignment horizontal="right" vertical="top" wrapText="1"/>
    </xf>
    <xf numFmtId="0" fontId="1" fillId="0" borderId="2" xfId="38" applyNumberFormat="1" applyBorder="1" applyAlignment="1">
      <alignment horizontal="right" vertical="top" wrapText="1"/>
    </xf>
    <xf numFmtId="0" fontId="1" fillId="0" borderId="2" xfId="45" quotePrefix="1" applyBorder="1" applyAlignment="1">
      <alignment horizontal="left" vertical="top" wrapText="1"/>
    </xf>
    <xf numFmtId="0" fontId="4" fillId="0" borderId="2" xfId="48" applyNumberFormat="1" applyBorder="1" applyAlignment="1">
      <alignment horizontal="right" vertical="top" wrapText="1"/>
    </xf>
    <xf numFmtId="0" fontId="3" fillId="0" borderId="2" xfId="38" applyNumberFormat="1" applyFont="1" applyBorder="1" applyAlignment="1">
      <alignment horizontal="right" vertical="top" wrapText="1"/>
    </xf>
    <xf numFmtId="0" fontId="3" fillId="0" borderId="2" xfId="38" applyFont="1" applyBorder="1" applyAlignment="1">
      <alignment horizontal="right" vertical="top" wrapText="1"/>
    </xf>
    <xf numFmtId="0" fontId="4" fillId="0" borderId="2" xfId="38" applyFont="1" applyBorder="1" applyAlignment="1">
      <alignment horizontal="right" vertical="top" wrapText="1"/>
    </xf>
    <xf numFmtId="4" fontId="4" fillId="0" borderId="2" xfId="48" applyNumberFormat="1" applyBorder="1" applyAlignment="1">
      <alignment horizontal="right" vertical="top" wrapText="1"/>
    </xf>
    <xf numFmtId="0" fontId="1" fillId="0" borderId="7" xfId="45" quotePrefix="1" applyBorder="1" applyAlignment="1">
      <alignment horizontal="left" vertical="top" wrapText="1"/>
    </xf>
    <xf numFmtId="0" fontId="1" fillId="0" borderId="7" xfId="38" applyNumberFormat="1" applyBorder="1" applyAlignment="1">
      <alignment horizontal="right" vertical="top" wrapText="1"/>
    </xf>
    <xf numFmtId="0" fontId="1" fillId="0" borderId="7" xfId="38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1" fillId="0" borderId="2" xfId="45" quotePrefix="1" applyFont="1" applyBorder="1" applyAlignment="1">
      <alignment horizontal="center" vertical="center" wrapText="1"/>
    </xf>
    <xf numFmtId="0" fontId="1" fillId="0" borderId="2" xfId="42" applyFont="1" applyBorder="1" applyAlignment="1">
      <alignment horizontal="center" vertical="center" wrapText="1"/>
    </xf>
    <xf numFmtId="0" fontId="1" fillId="0" borderId="7" xfId="47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4" fillId="0" borderId="2" xfId="55" quotePrefix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" fillId="0" borderId="2" xfId="47" quotePrefix="1" applyBorder="1" applyAlignment="1">
      <alignment horizontal="left" vertical="top" wrapText="1"/>
    </xf>
    <xf numFmtId="0" fontId="4" fillId="0" borderId="2" xfId="52" quotePrefix="1" applyBorder="1" applyAlignment="1">
      <alignment horizontal="left" vertical="top" wrapText="1"/>
    </xf>
    <xf numFmtId="0" fontId="4" fillId="0" borderId="3" xfId="53" quotePrefix="1" applyNumberFormat="1" applyBorder="1" applyAlignment="1">
      <alignment horizontal="left" vertical="center" wrapText="1"/>
    </xf>
    <xf numFmtId="0" fontId="0" fillId="0" borderId="6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0" fontId="1" fillId="0" borderId="2" xfId="41" quotePrefix="1" applyBorder="1" applyAlignment="1">
      <alignment horizontal="right" vertical="top" wrapText="1"/>
    </xf>
    <xf numFmtId="0" fontId="1" fillId="0" borderId="2" xfId="40" applyNumberFormat="1" applyBorder="1" applyAlignment="1">
      <alignment horizontal="right" vertical="top" wrapText="1"/>
    </xf>
    <xf numFmtId="0" fontId="1" fillId="0" borderId="2" xfId="39" applyBorder="1" applyAlignment="1">
      <alignment horizontal="right" vertical="top" wrapText="1"/>
    </xf>
    <xf numFmtId="0" fontId="1" fillId="0" borderId="2" xfId="38" applyNumberFormat="1" applyBorder="1" applyAlignment="1">
      <alignment horizontal="right" vertical="top" wrapText="1"/>
    </xf>
    <xf numFmtId="0" fontId="1" fillId="0" borderId="2" xfId="44" quotePrefix="1" applyBorder="1" applyAlignment="1">
      <alignment horizontal="left" vertical="top" wrapText="1"/>
    </xf>
    <xf numFmtId="0" fontId="7" fillId="0" borderId="2" xfId="43" quotePrefix="1" applyBorder="1" applyAlignment="1">
      <alignment horizontal="left" vertical="top" wrapText="1"/>
    </xf>
    <xf numFmtId="0" fontId="4" fillId="0" borderId="2" xfId="54" quotePrefix="1" applyBorder="1" applyAlignment="1">
      <alignment horizontal="left" vertical="top" wrapText="1"/>
    </xf>
    <xf numFmtId="0" fontId="4" fillId="0" borderId="3" xfId="56" quotePrefix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6" xfId="51" quotePrefix="1" applyBorder="1" applyAlignment="1">
      <alignment horizontal="left" vertical="top" wrapText="1"/>
    </xf>
    <xf numFmtId="0" fontId="1" fillId="0" borderId="2" xfId="42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2" xfId="38" applyBorder="1" applyAlignment="1">
      <alignment horizontal="right" vertical="top" wrapText="1"/>
    </xf>
    <xf numFmtId="0" fontId="4" fillId="0" borderId="2" xfId="49" quotePrefix="1" applyBorder="1" applyAlignment="1">
      <alignment horizontal="left" vertical="top" wrapText="1"/>
    </xf>
    <xf numFmtId="0" fontId="4" fillId="0" borderId="2" xfId="50" quotePrefix="1" applyBorder="1" applyAlignment="1">
      <alignment horizontal="center" vertical="top" wrapText="1"/>
    </xf>
    <xf numFmtId="0" fontId="6" fillId="0" borderId="6" xfId="36" quotePrefix="1" applyFont="1" applyBorder="1" applyAlignment="1">
      <alignment horizontal="left" vertical="top" wrapText="1"/>
    </xf>
    <xf numFmtId="0" fontId="9" fillId="0" borderId="6" xfId="0" applyFont="1" applyBorder="1" applyAlignment="1">
      <alignment horizontal="left" wrapText="1"/>
    </xf>
    <xf numFmtId="0" fontId="4" fillId="0" borderId="6" xfId="37" quotePrefix="1" applyBorder="1" applyAlignment="1">
      <alignment horizontal="center" vertical="top" wrapText="1"/>
    </xf>
    <xf numFmtId="0" fontId="0" fillId="0" borderId="6" xfId="0" applyBorder="1" applyAlignment="1">
      <alignment wrapText="1"/>
    </xf>
    <xf numFmtId="0" fontId="1" fillId="0" borderId="3" xfId="23" quotePrefix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3" xfId="26" quotePrefix="1" applyBorder="1" applyAlignment="1">
      <alignment horizontal="center" vertical="center" wrapText="1"/>
    </xf>
    <xf numFmtId="0" fontId="1" fillId="0" borderId="3" xfId="27" quotePrefix="1" applyBorder="1" applyAlignment="1">
      <alignment horizontal="center" vertical="center" wrapText="1"/>
    </xf>
    <xf numFmtId="0" fontId="1" fillId="0" borderId="3" xfId="28" quotePrefix="1" applyBorder="1" applyAlignment="1">
      <alignment horizontal="center" vertical="center" wrapText="1"/>
    </xf>
    <xf numFmtId="0" fontId="1" fillId="0" borderId="3" xfId="32" applyNumberFormat="1" applyBorder="1" applyAlignment="1">
      <alignment horizontal="center" vertical="center" wrapText="1"/>
    </xf>
    <xf numFmtId="0" fontId="1" fillId="0" borderId="3" xfId="34" applyNumberFormat="1" applyBorder="1" applyAlignment="1">
      <alignment horizontal="center" vertical="center" wrapText="1"/>
    </xf>
    <xf numFmtId="0" fontId="1" fillId="0" borderId="3" xfId="33" applyNumberFormat="1" applyBorder="1" applyAlignment="1">
      <alignment horizontal="center" vertical="center" wrapText="1"/>
    </xf>
    <xf numFmtId="0" fontId="1" fillId="0" borderId="3" xfId="31" applyNumberForma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5" fillId="0" borderId="0" xfId="7" quotePrefix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8" quotePrefix="1" applyAlignment="1">
      <alignment horizontal="left" vertical="top" wrapText="1"/>
    </xf>
    <xf numFmtId="0" fontId="5" fillId="0" borderId="0" xfId="9" quotePrefix="1" applyAlignment="1">
      <alignment horizontal="left" vertical="top" wrapText="1"/>
    </xf>
    <xf numFmtId="0" fontId="6" fillId="0" borderId="0" xfId="12" quotePrefix="1" applyAlignment="1">
      <alignment horizontal="center" vertical="top" wrapText="1"/>
    </xf>
    <xf numFmtId="0" fontId="5" fillId="0" borderId="0" xfId="14" quotePrefix="1" applyAlignment="1">
      <alignment horizontal="center" vertical="top" wrapText="1"/>
    </xf>
    <xf numFmtId="0" fontId="5" fillId="0" borderId="0" xfId="10" quotePrefix="1" applyAlignment="1">
      <alignment horizontal="left" vertical="top" wrapText="1"/>
    </xf>
    <xf numFmtId="0" fontId="5" fillId="0" borderId="0" xfId="15" quotePrefix="1" applyAlignment="1">
      <alignment horizontal="left" vertical="top" wrapText="1"/>
    </xf>
    <xf numFmtId="0" fontId="5" fillId="0" borderId="0" xfId="16" applyNumberFormat="1" applyAlignment="1">
      <alignment horizontal="right" vertical="top" wrapText="1"/>
    </xf>
    <xf numFmtId="0" fontId="5" fillId="0" borderId="0" xfId="17" quotePrefix="1" applyAlignment="1">
      <alignment horizontal="left" vertical="top" wrapText="1"/>
    </xf>
    <xf numFmtId="0" fontId="5" fillId="0" borderId="0" xfId="18" applyNumberFormat="1" applyAlignment="1">
      <alignment horizontal="right" vertical="top" wrapText="1"/>
    </xf>
    <xf numFmtId="0" fontId="5" fillId="0" borderId="0" xfId="19" quotePrefix="1" applyAlignment="1">
      <alignment horizontal="left" vertical="top" wrapText="1"/>
    </xf>
    <xf numFmtId="0" fontId="5" fillId="0" borderId="0" xfId="20" quotePrefix="1" applyAlignment="1">
      <alignment horizontal="left" vertical="top" wrapText="1"/>
    </xf>
    <xf numFmtId="0" fontId="5" fillId="0" borderId="4" xfId="21" quotePrefix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1" fillId="0" borderId="3" xfId="25" quotePrefix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4" fillId="0" borderId="3" xfId="55" quotePrefix="1" applyBorder="1" applyAlignment="1">
      <alignment horizontal="left" vertical="top" wrapText="1"/>
    </xf>
    <xf numFmtId="0" fontId="4" fillId="0" borderId="6" xfId="55" quotePrefix="1" applyBorder="1" applyAlignment="1">
      <alignment horizontal="left" vertical="top" wrapText="1"/>
    </xf>
    <xf numFmtId="0" fontId="4" fillId="0" borderId="1" xfId="55" quotePrefix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" fillId="0" borderId="8" xfId="45" quotePrefix="1" applyBorder="1" applyAlignment="1">
      <alignment horizontal="center" vertical="top" wrapText="1"/>
    </xf>
    <xf numFmtId="0" fontId="1" fillId="0" borderId="4" xfId="45" quotePrefix="1" applyBorder="1" applyAlignment="1">
      <alignment horizontal="center" vertical="top" wrapText="1"/>
    </xf>
    <xf numFmtId="0" fontId="1" fillId="0" borderId="9" xfId="45" quotePrefix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3" xfId="45" quotePrefix="1" applyFont="1" applyBorder="1" applyAlignment="1">
      <alignment horizontal="center" vertical="top" wrapText="1"/>
    </xf>
    <xf numFmtId="0" fontId="3" fillId="0" borderId="6" xfId="45" quotePrefix="1" applyFont="1" applyBorder="1" applyAlignment="1">
      <alignment horizontal="center" vertical="top" wrapText="1"/>
    </xf>
    <xf numFmtId="0" fontId="3" fillId="0" borderId="1" xfId="45" quotePrefix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3" xfId="45" quotePrefix="1" applyFont="1" applyBorder="1" applyAlignment="1">
      <alignment horizontal="left" vertical="top" wrapText="1"/>
    </xf>
    <xf numFmtId="0" fontId="4" fillId="0" borderId="6" xfId="45" quotePrefix="1" applyFont="1" applyBorder="1" applyAlignment="1">
      <alignment horizontal="left" vertical="top" wrapText="1"/>
    </xf>
    <xf numFmtId="0" fontId="4" fillId="0" borderId="1" xfId="45" quotePrefix="1" applyFont="1" applyBorder="1" applyAlignment="1">
      <alignment horizontal="left" vertical="top" wrapText="1"/>
    </xf>
    <xf numFmtId="0" fontId="1" fillId="0" borderId="2" xfId="45" quotePrefix="1" applyBorder="1" applyAlignment="1">
      <alignment horizontal="center" vertical="top" wrapText="1"/>
    </xf>
  </cellXfs>
  <cellStyles count="66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53" xfId="50"/>
    <cellStyle name="S54" xfId="51"/>
    <cellStyle name="S55" xfId="52"/>
    <cellStyle name="S56" xfId="53"/>
    <cellStyle name="S57" xfId="54"/>
    <cellStyle name="S58" xfId="55"/>
    <cellStyle name="S59" xfId="56"/>
    <cellStyle name="S6" xfId="57"/>
    <cellStyle name="S60" xfId="58"/>
    <cellStyle name="S61" xfId="59"/>
    <cellStyle name="S62" xfId="60"/>
    <cellStyle name="S63" xfId="61"/>
    <cellStyle name="S64" xfId="62"/>
    <cellStyle name="S7" xfId="63"/>
    <cellStyle name="S8" xfId="64"/>
    <cellStyle name="S9" xfId="6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tabSelected="1" view="pageBreakPreview" topLeftCell="A22" zoomScale="160" zoomScaleNormal="100" zoomScaleSheetLayoutView="160" workbookViewId="0">
      <selection activeCell="B49" sqref="B49:C49"/>
    </sheetView>
  </sheetViews>
  <sheetFormatPr defaultRowHeight="15" x14ac:dyDescent="0.25"/>
  <cols>
    <col min="1" max="1" width="5.140625" style="2" customWidth="1"/>
    <col min="2" max="2" width="10.28515625" style="2" customWidth="1"/>
    <col min="3" max="3" width="20.7109375" style="2" customWidth="1"/>
    <col min="4" max="4" width="6.140625" style="2" customWidth="1"/>
    <col min="5" max="5" width="7.7109375" style="2" customWidth="1"/>
    <col min="6" max="6" width="2.5703125" style="2" customWidth="1"/>
    <col min="7" max="7" width="4.7109375" style="2" customWidth="1"/>
    <col min="8" max="8" width="3.28515625" style="2" customWidth="1"/>
    <col min="9" max="9" width="0.5703125" style="2" customWidth="1"/>
    <col min="10" max="10" width="3.5703125" style="2" customWidth="1"/>
    <col min="11" max="11" width="0.5703125" style="2" customWidth="1"/>
    <col min="12" max="12" width="4.7109375" style="2" customWidth="1"/>
    <col min="13" max="13" width="3.28515625" style="2" customWidth="1"/>
    <col min="14" max="14" width="5.7109375" style="2" customWidth="1"/>
    <col min="15" max="15" width="2.140625" style="2" customWidth="1"/>
    <col min="16" max="16" width="7.7109375" style="2" customWidth="1"/>
    <col min="17" max="17" width="9" style="2" customWidth="1"/>
    <col min="18" max="16384" width="9.140625" style="2"/>
  </cols>
  <sheetData>
    <row r="1" spans="1:17" ht="25.5" customHeight="1" x14ac:dyDescent="0.25">
      <c r="A1" s="63" t="s">
        <v>33</v>
      </c>
      <c r="B1" s="64"/>
      <c r="C1" s="65" t="s">
        <v>34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14.25" customHeight="1" x14ac:dyDescent="0.25">
      <c r="A2" s="66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 ht="17.25" customHeight="1" x14ac:dyDescent="0.25">
      <c r="A3" s="67" t="s">
        <v>64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ht="14.25" customHeight="1" x14ac:dyDescent="0.25">
      <c r="A4" s="68" t="s">
        <v>34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ht="14.25" customHeight="1" x14ac:dyDescent="0.25">
      <c r="A5" s="66" t="s">
        <v>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</row>
    <row r="6" spans="1:17" ht="14.25" customHeight="1" x14ac:dyDescent="0.25">
      <c r="A6" s="63" t="s">
        <v>1</v>
      </c>
      <c r="B6" s="64"/>
      <c r="C6" s="69" t="s">
        <v>0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ht="14.25" customHeight="1" x14ac:dyDescent="0.25">
      <c r="A7" s="66" t="s">
        <v>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</row>
    <row r="8" spans="1:17" ht="14.25" customHeight="1" x14ac:dyDescent="0.25">
      <c r="A8" s="70" t="s">
        <v>2</v>
      </c>
      <c r="B8" s="64"/>
      <c r="C8" s="64"/>
      <c r="D8" s="71">
        <v>902</v>
      </c>
      <c r="E8" s="64"/>
      <c r="F8" s="64"/>
      <c r="G8" s="64"/>
      <c r="H8" s="64"/>
      <c r="I8" s="64"/>
      <c r="J8" s="64"/>
      <c r="K8" s="64"/>
      <c r="L8" s="63" t="s">
        <v>63</v>
      </c>
      <c r="M8" s="64"/>
      <c r="N8" s="64"/>
      <c r="O8" s="64"/>
      <c r="P8" s="72" t="s">
        <v>0</v>
      </c>
      <c r="Q8" s="64"/>
    </row>
    <row r="9" spans="1:17" ht="14.25" customHeight="1" x14ac:dyDescent="0.25">
      <c r="A9" s="70" t="s">
        <v>3</v>
      </c>
      <c r="B9" s="64"/>
      <c r="C9" s="64"/>
      <c r="D9" s="73">
        <v>3</v>
      </c>
      <c r="E9" s="64"/>
      <c r="F9" s="64"/>
      <c r="G9" s="64"/>
      <c r="H9" s="64"/>
      <c r="I9" s="74" t="s">
        <v>4</v>
      </c>
      <c r="J9" s="64"/>
      <c r="K9" s="64"/>
      <c r="L9" s="64"/>
      <c r="M9" s="64"/>
      <c r="N9" s="64"/>
      <c r="O9" s="75" t="s">
        <v>0</v>
      </c>
      <c r="P9" s="64"/>
      <c r="Q9" s="64"/>
    </row>
    <row r="10" spans="1:17" ht="14.25" customHeight="1" x14ac:dyDescent="0.25">
      <c r="A10" s="66" t="s">
        <v>0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ht="14.25" customHeight="1" x14ac:dyDescent="0.25">
      <c r="A11" s="76" t="s">
        <v>5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</row>
    <row r="12" spans="1:17" ht="42.75" customHeight="1" x14ac:dyDescent="0.25">
      <c r="A12" s="1" t="s">
        <v>6</v>
      </c>
      <c r="B12" s="78" t="s">
        <v>7</v>
      </c>
      <c r="C12" s="51"/>
      <c r="D12" s="50" t="s">
        <v>8</v>
      </c>
      <c r="E12" s="51"/>
      <c r="F12" s="52" t="s">
        <v>9</v>
      </c>
      <c r="G12" s="51"/>
      <c r="H12" s="53" t="s">
        <v>10</v>
      </c>
      <c r="I12" s="49"/>
      <c r="J12" s="49"/>
      <c r="K12" s="51"/>
      <c r="L12" s="53" t="s">
        <v>11</v>
      </c>
      <c r="M12" s="51"/>
      <c r="N12" s="54" t="s">
        <v>12</v>
      </c>
      <c r="O12" s="51"/>
      <c r="P12" s="3" t="s">
        <v>13</v>
      </c>
      <c r="Q12" s="4" t="s">
        <v>14</v>
      </c>
    </row>
    <row r="13" spans="1:17" ht="14.25" customHeight="1" x14ac:dyDescent="0.25">
      <c r="A13" s="5">
        <v>1</v>
      </c>
      <c r="B13" s="55">
        <v>2</v>
      </c>
      <c r="C13" s="51"/>
      <c r="D13" s="56">
        <v>3</v>
      </c>
      <c r="E13" s="51"/>
      <c r="F13" s="57">
        <v>4</v>
      </c>
      <c r="G13" s="51"/>
      <c r="H13" s="58">
        <v>5</v>
      </c>
      <c r="I13" s="49"/>
      <c r="J13" s="49"/>
      <c r="K13" s="51"/>
      <c r="L13" s="58">
        <v>6</v>
      </c>
      <c r="M13" s="51"/>
      <c r="N13" s="58">
        <v>7</v>
      </c>
      <c r="O13" s="51"/>
      <c r="P13" s="6">
        <v>8</v>
      </c>
      <c r="Q13" s="6">
        <v>9</v>
      </c>
    </row>
    <row r="14" spans="1:17" ht="38.25" customHeight="1" x14ac:dyDescent="0.25">
      <c r="A14" s="46" t="s">
        <v>62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</row>
    <row r="15" spans="1:17" ht="14.25" customHeight="1" x14ac:dyDescent="0.25">
      <c r="A15" s="48" t="s">
        <v>35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</row>
    <row r="16" spans="1:17" ht="60.75" customHeight="1" x14ac:dyDescent="0.25">
      <c r="A16" s="20">
        <v>1</v>
      </c>
      <c r="B16" s="34" t="s">
        <v>15</v>
      </c>
      <c r="C16" s="24"/>
      <c r="D16" s="35" t="s">
        <v>16</v>
      </c>
      <c r="E16" s="24"/>
      <c r="F16" s="30" t="s">
        <v>17</v>
      </c>
      <c r="G16" s="24"/>
      <c r="H16" s="31">
        <v>1</v>
      </c>
      <c r="I16" s="24"/>
      <c r="J16" s="24"/>
      <c r="K16" s="24"/>
      <c r="L16" s="32"/>
      <c r="M16" s="24"/>
      <c r="N16" s="33">
        <v>536.04</v>
      </c>
      <c r="O16" s="24"/>
      <c r="P16" s="7"/>
      <c r="Q16" s="8">
        <v>165100</v>
      </c>
    </row>
    <row r="17" spans="1:17" ht="12" customHeight="1" x14ac:dyDescent="0.25">
      <c r="A17" s="9" t="s">
        <v>0</v>
      </c>
      <c r="B17" s="25" t="s">
        <v>18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8">
        <v>308</v>
      </c>
      <c r="Q17" s="7"/>
    </row>
    <row r="18" spans="1:17" ht="62.25" customHeight="1" x14ac:dyDescent="0.25">
      <c r="A18" s="20">
        <v>2</v>
      </c>
      <c r="B18" s="34" t="s">
        <v>19</v>
      </c>
      <c r="C18" s="24"/>
      <c r="D18" s="35" t="s">
        <v>20</v>
      </c>
      <c r="E18" s="24"/>
      <c r="F18" s="30" t="s">
        <v>17</v>
      </c>
      <c r="G18" s="24"/>
      <c r="H18" s="31">
        <v>1</v>
      </c>
      <c r="I18" s="24"/>
      <c r="J18" s="24"/>
      <c r="K18" s="24"/>
      <c r="L18" s="32"/>
      <c r="M18" s="24"/>
      <c r="N18" s="33">
        <v>219.32</v>
      </c>
      <c r="O18" s="24"/>
      <c r="P18" s="7"/>
      <c r="Q18" s="8">
        <v>67551</v>
      </c>
    </row>
    <row r="19" spans="1:17" ht="12" customHeight="1" x14ac:dyDescent="0.25">
      <c r="A19" s="9" t="s">
        <v>0</v>
      </c>
      <c r="B19" s="25" t="s">
        <v>18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8">
        <v>308</v>
      </c>
      <c r="Q19" s="7"/>
    </row>
    <row r="20" spans="1:17" ht="14.25" customHeight="1" x14ac:dyDescent="0.25">
      <c r="A20" s="4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10">
        <v>232651</v>
      </c>
    </row>
    <row r="21" spans="1:17" ht="14.25" customHeight="1" x14ac:dyDescent="0.25">
      <c r="A21" s="45" t="s">
        <v>36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</row>
    <row r="22" spans="1:17" ht="18" customHeight="1" x14ac:dyDescent="0.25">
      <c r="A22" s="40" t="s">
        <v>37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</row>
    <row r="23" spans="1:17" ht="35.25" customHeight="1" x14ac:dyDescent="0.25">
      <c r="A23" s="41">
        <v>3</v>
      </c>
      <c r="B23" s="34" t="s">
        <v>22</v>
      </c>
      <c r="C23" s="24"/>
      <c r="D23" s="35" t="s">
        <v>23</v>
      </c>
      <c r="E23" s="24"/>
      <c r="F23" s="30" t="s">
        <v>17</v>
      </c>
      <c r="G23" s="24"/>
      <c r="H23" s="31">
        <v>2</v>
      </c>
      <c r="I23" s="24"/>
      <c r="J23" s="24"/>
      <c r="K23" s="24"/>
      <c r="L23" s="32"/>
      <c r="M23" s="24"/>
      <c r="N23" s="33">
        <v>471.55</v>
      </c>
      <c r="O23" s="24"/>
      <c r="P23" s="43"/>
      <c r="Q23" s="33">
        <v>145238</v>
      </c>
    </row>
    <row r="24" spans="1:17" ht="14.25" customHeight="1" x14ac:dyDescent="0.25">
      <c r="A24" s="42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</row>
    <row r="25" spans="1:17" ht="23.25" customHeight="1" x14ac:dyDescent="0.25">
      <c r="A25" s="42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</row>
    <row r="26" spans="1:17" ht="12" customHeight="1" x14ac:dyDescent="0.25">
      <c r="A26" s="9" t="s">
        <v>0</v>
      </c>
      <c r="B26" s="25" t="s">
        <v>18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8">
        <v>308</v>
      </c>
      <c r="Q26" s="7"/>
    </row>
    <row r="27" spans="1:17" ht="14.25" customHeight="1" x14ac:dyDescent="0.25">
      <c r="A27" s="26" t="s">
        <v>24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10">
        <v>145238</v>
      </c>
    </row>
    <row r="28" spans="1:17" ht="22.5" customHeight="1" x14ac:dyDescent="0.25">
      <c r="A28" s="27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</row>
    <row r="29" spans="1:17" ht="72.75" customHeight="1" x14ac:dyDescent="0.25">
      <c r="A29" s="20">
        <v>4</v>
      </c>
      <c r="B29" s="34" t="s">
        <v>25</v>
      </c>
      <c r="C29" s="24"/>
      <c r="D29" s="35" t="s">
        <v>26</v>
      </c>
      <c r="E29" s="24"/>
      <c r="F29" s="30" t="s">
        <v>17</v>
      </c>
      <c r="G29" s="24"/>
      <c r="H29" s="31">
        <v>3</v>
      </c>
      <c r="I29" s="24"/>
      <c r="J29" s="24"/>
      <c r="K29" s="24"/>
      <c r="L29" s="32"/>
      <c r="M29" s="24"/>
      <c r="N29" s="33">
        <v>748.1</v>
      </c>
      <c r="O29" s="24"/>
      <c r="P29" s="7"/>
      <c r="Q29" s="8">
        <v>230416</v>
      </c>
    </row>
    <row r="30" spans="1:17" ht="12" customHeight="1" x14ac:dyDescent="0.25">
      <c r="A30" s="9" t="s">
        <v>0</v>
      </c>
      <c r="B30" s="25" t="s">
        <v>18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8">
        <v>308</v>
      </c>
      <c r="Q30" s="7"/>
    </row>
    <row r="31" spans="1:17" ht="14.25" customHeight="1" x14ac:dyDescent="0.25">
      <c r="A31" s="36" t="s">
        <v>27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10">
        <v>230416</v>
      </c>
    </row>
    <row r="32" spans="1:17" ht="14.25" customHeight="1" x14ac:dyDescent="0.25">
      <c r="A32" s="23" t="s">
        <v>40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10">
        <v>375654</v>
      </c>
    </row>
    <row r="33" spans="1:17" ht="14.25" customHeight="1" x14ac:dyDescent="0.25">
      <c r="A33" s="37" t="s">
        <v>39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9"/>
    </row>
    <row r="34" spans="1:17" ht="62.25" customHeight="1" x14ac:dyDescent="0.25">
      <c r="A34" s="20">
        <v>5</v>
      </c>
      <c r="B34" s="34" t="s">
        <v>28</v>
      </c>
      <c r="C34" s="24"/>
      <c r="D34" s="35" t="s">
        <v>29</v>
      </c>
      <c r="E34" s="24"/>
      <c r="F34" s="30" t="s">
        <v>17</v>
      </c>
      <c r="G34" s="24"/>
      <c r="H34" s="31">
        <v>2</v>
      </c>
      <c r="I34" s="24"/>
      <c r="J34" s="24"/>
      <c r="K34" s="24"/>
      <c r="L34" s="32"/>
      <c r="M34" s="24"/>
      <c r="N34" s="33">
        <v>626.49</v>
      </c>
      <c r="O34" s="24"/>
      <c r="P34" s="7"/>
      <c r="Q34" s="8">
        <v>154429</v>
      </c>
    </row>
    <row r="35" spans="1:17" ht="12" customHeight="1" x14ac:dyDescent="0.25">
      <c r="A35" s="15" t="s">
        <v>0</v>
      </c>
      <c r="B35" s="21" t="s">
        <v>30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16">
        <v>290</v>
      </c>
      <c r="Q35" s="17"/>
    </row>
    <row r="36" spans="1:17" s="18" customFormat="1" ht="12" customHeight="1" x14ac:dyDescent="0.25">
      <c r="A36" s="23" t="s">
        <v>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10">
        <v>154429</v>
      </c>
    </row>
    <row r="37" spans="1:17" s="18" customFormat="1" ht="12" customHeight="1" x14ac:dyDescent="0.25">
      <c r="A37" s="23" t="s">
        <v>54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10">
        <v>762734</v>
      </c>
    </row>
    <row r="38" spans="1:17" s="18" customFormat="1" ht="12" customHeight="1" x14ac:dyDescent="0.25">
      <c r="A38" s="85" t="s">
        <v>53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7"/>
      <c r="Q38" s="10">
        <v>137292.12</v>
      </c>
    </row>
    <row r="39" spans="1:17" s="18" customFormat="1" ht="12" customHeight="1" x14ac:dyDescent="0.25">
      <c r="A39" s="85" t="s">
        <v>61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7"/>
      <c r="Q39" s="10">
        <f>Q38+Q37</f>
        <v>900026.12</v>
      </c>
    </row>
    <row r="40" spans="1:17" ht="12" customHeight="1" x14ac:dyDescent="0.25">
      <c r="A40" s="92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4"/>
    </row>
    <row r="41" spans="1:17" ht="12" customHeight="1" x14ac:dyDescent="0.25">
      <c r="A41" s="95" t="s">
        <v>41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7"/>
    </row>
    <row r="42" spans="1:17" ht="24" customHeight="1" x14ac:dyDescent="0.25">
      <c r="A42" s="19">
        <v>6</v>
      </c>
      <c r="B42" s="90" t="s">
        <v>49</v>
      </c>
      <c r="C42" s="91"/>
      <c r="D42" s="59"/>
      <c r="E42" s="60"/>
      <c r="F42" s="59" t="s">
        <v>50</v>
      </c>
      <c r="G42" s="60"/>
      <c r="H42" s="59">
        <v>2</v>
      </c>
      <c r="I42" s="81"/>
      <c r="J42" s="81"/>
      <c r="K42" s="60"/>
      <c r="L42" s="59"/>
      <c r="M42" s="60"/>
      <c r="N42" s="59">
        <v>390</v>
      </c>
      <c r="O42" s="60"/>
      <c r="P42" s="11"/>
      <c r="Q42" s="12">
        <f t="shared" ref="Q42:Q43" si="0">N42*H42</f>
        <v>780</v>
      </c>
    </row>
    <row r="43" spans="1:17" ht="15" customHeight="1" x14ac:dyDescent="0.25">
      <c r="A43" s="19">
        <v>7</v>
      </c>
      <c r="B43" s="90" t="s">
        <v>51</v>
      </c>
      <c r="C43" s="91"/>
      <c r="D43" s="59"/>
      <c r="E43" s="60"/>
      <c r="F43" s="59" t="s">
        <v>52</v>
      </c>
      <c r="G43" s="60"/>
      <c r="H43" s="59">
        <v>6</v>
      </c>
      <c r="I43" s="81"/>
      <c r="J43" s="81"/>
      <c r="K43" s="60"/>
      <c r="L43" s="59"/>
      <c r="M43" s="60"/>
      <c r="N43" s="59">
        <v>148.5</v>
      </c>
      <c r="O43" s="60"/>
      <c r="P43" s="11"/>
      <c r="Q43" s="12">
        <f t="shared" si="0"/>
        <v>891</v>
      </c>
    </row>
    <row r="44" spans="1:17" ht="15" customHeight="1" x14ac:dyDescent="0.25">
      <c r="A44" s="103" t="s">
        <v>47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5"/>
      <c r="Q44" s="12">
        <f>Q43+Q42</f>
        <v>1671</v>
      </c>
    </row>
    <row r="45" spans="1:17" ht="15" customHeight="1" x14ac:dyDescent="0.25">
      <c r="A45" s="103" t="s">
        <v>48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5"/>
      <c r="P45" s="11">
        <v>1.05</v>
      </c>
      <c r="Q45" s="13">
        <f>Q44*P45</f>
        <v>1754.5500000000002</v>
      </c>
    </row>
    <row r="46" spans="1:17" ht="12" customHeight="1" x14ac:dyDescent="0.25">
      <c r="A46" s="98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100"/>
    </row>
    <row r="47" spans="1:17" ht="12" customHeight="1" x14ac:dyDescent="0.25">
      <c r="A47" s="95" t="s">
        <v>43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7"/>
    </row>
    <row r="48" spans="1:17" ht="12" customHeight="1" x14ac:dyDescent="0.25">
      <c r="A48" s="19">
        <v>8</v>
      </c>
      <c r="B48" s="101" t="s">
        <v>42</v>
      </c>
      <c r="C48" s="102"/>
      <c r="D48" s="61"/>
      <c r="E48" s="62"/>
      <c r="F48" s="82" t="s">
        <v>45</v>
      </c>
      <c r="G48" s="84"/>
      <c r="H48" s="82">
        <v>2</v>
      </c>
      <c r="I48" s="83"/>
      <c r="J48" s="83"/>
      <c r="K48" s="84"/>
      <c r="L48" s="79"/>
      <c r="M48" s="80"/>
      <c r="N48" s="79"/>
      <c r="O48" s="80"/>
      <c r="P48" s="8"/>
      <c r="Q48" s="7"/>
    </row>
    <row r="49" spans="1:17" ht="23.25" customHeight="1" x14ac:dyDescent="0.25">
      <c r="A49" s="106">
        <v>9</v>
      </c>
      <c r="B49" s="101" t="s">
        <v>44</v>
      </c>
      <c r="C49" s="102"/>
      <c r="D49" s="61"/>
      <c r="E49" s="62"/>
      <c r="F49" s="82" t="s">
        <v>46</v>
      </c>
      <c r="G49" s="84"/>
      <c r="H49" s="82">
        <v>3</v>
      </c>
      <c r="I49" s="83"/>
      <c r="J49" s="83"/>
      <c r="K49" s="84"/>
      <c r="L49" s="79"/>
      <c r="M49" s="80"/>
      <c r="N49" s="79"/>
      <c r="O49" s="80"/>
      <c r="P49" s="8"/>
      <c r="Q49" s="7"/>
    </row>
    <row r="50" spans="1:17" ht="15" customHeight="1" x14ac:dyDescent="0.25">
      <c r="A50" s="23" t="s">
        <v>55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14">
        <f>Q45+Q39</f>
        <v>901780.67</v>
      </c>
    </row>
    <row r="52" spans="1:17" ht="48" customHeight="1" x14ac:dyDescent="0.25"/>
    <row r="53" spans="1:17" x14ac:dyDescent="0.25">
      <c r="B53" s="88" t="s">
        <v>56</v>
      </c>
      <c r="C53" s="88"/>
      <c r="L53" s="89"/>
      <c r="M53" s="89"/>
      <c r="N53" s="89"/>
      <c r="O53" s="89"/>
    </row>
    <row r="54" spans="1:17" ht="9" customHeight="1" x14ac:dyDescent="0.25"/>
    <row r="55" spans="1:17" x14ac:dyDescent="0.25">
      <c r="B55" s="88" t="s">
        <v>57</v>
      </c>
      <c r="C55" s="88"/>
      <c r="L55" s="88" t="s">
        <v>58</v>
      </c>
      <c r="M55" s="88"/>
      <c r="N55" s="88"/>
      <c r="O55" s="88"/>
    </row>
    <row r="56" spans="1:17" ht="21.75" customHeight="1" x14ac:dyDescent="0.25"/>
    <row r="57" spans="1:17" x14ac:dyDescent="0.25">
      <c r="B57" s="2" t="s">
        <v>32</v>
      </c>
    </row>
    <row r="58" spans="1:17" ht="18.75" customHeight="1" x14ac:dyDescent="0.25">
      <c r="B58" s="88" t="s">
        <v>59</v>
      </c>
      <c r="C58" s="88"/>
      <c r="D58" s="88"/>
      <c r="L58" s="88" t="s">
        <v>60</v>
      </c>
      <c r="M58" s="88"/>
      <c r="N58" s="88"/>
      <c r="O58" s="88"/>
    </row>
  </sheetData>
  <mergeCells count="120">
    <mergeCell ref="A36:P36"/>
    <mergeCell ref="A37:P37"/>
    <mergeCell ref="A38:P38"/>
    <mergeCell ref="A39:P39"/>
    <mergeCell ref="B55:C55"/>
    <mergeCell ref="L53:O53"/>
    <mergeCell ref="L58:O58"/>
    <mergeCell ref="L55:O55"/>
    <mergeCell ref="B58:D58"/>
    <mergeCell ref="B42:C42"/>
    <mergeCell ref="B43:C43"/>
    <mergeCell ref="B53:C53"/>
    <mergeCell ref="A40:Q40"/>
    <mergeCell ref="A41:Q41"/>
    <mergeCell ref="A46:Q46"/>
    <mergeCell ref="A47:Q47"/>
    <mergeCell ref="B48:C48"/>
    <mergeCell ref="B49:C49"/>
    <mergeCell ref="A44:P44"/>
    <mergeCell ref="A45:O45"/>
    <mergeCell ref="N42:O42"/>
    <mergeCell ref="N43:O43"/>
    <mergeCell ref="N48:O48"/>
    <mergeCell ref="N49:O49"/>
    <mergeCell ref="L49:M49"/>
    <mergeCell ref="H42:K42"/>
    <mergeCell ref="H43:K43"/>
    <mergeCell ref="H48:K48"/>
    <mergeCell ref="H49:K49"/>
    <mergeCell ref="F42:G42"/>
    <mergeCell ref="F43:G43"/>
    <mergeCell ref="F48:G48"/>
    <mergeCell ref="F49:G49"/>
    <mergeCell ref="D49:E49"/>
    <mergeCell ref="A1:B1"/>
    <mergeCell ref="C1:Q1"/>
    <mergeCell ref="A2:Q2"/>
    <mergeCell ref="A3:Q3"/>
    <mergeCell ref="A4:Q4"/>
    <mergeCell ref="A5:Q5"/>
    <mergeCell ref="A6:B6"/>
    <mergeCell ref="C6:Q6"/>
    <mergeCell ref="A7:Q7"/>
    <mergeCell ref="A8:C8"/>
    <mergeCell ref="D8:K8"/>
    <mergeCell ref="L8:O8"/>
    <mergeCell ref="P8:Q8"/>
    <mergeCell ref="A9:C9"/>
    <mergeCell ref="D9:H9"/>
    <mergeCell ref="I9:N9"/>
    <mergeCell ref="O9:Q9"/>
    <mergeCell ref="A10:Q10"/>
    <mergeCell ref="A11:Q11"/>
    <mergeCell ref="B12:C12"/>
    <mergeCell ref="L42:M42"/>
    <mergeCell ref="L43:M43"/>
    <mergeCell ref="L48:M48"/>
    <mergeCell ref="D12:E12"/>
    <mergeCell ref="F12:G12"/>
    <mergeCell ref="H12:K12"/>
    <mergeCell ref="L12:M12"/>
    <mergeCell ref="N12:O12"/>
    <mergeCell ref="B13:C13"/>
    <mergeCell ref="D13:E13"/>
    <mergeCell ref="F13:G13"/>
    <mergeCell ref="H13:K13"/>
    <mergeCell ref="L13:M13"/>
    <mergeCell ref="N13:O13"/>
    <mergeCell ref="A14:Q14"/>
    <mergeCell ref="A15:Q15"/>
    <mergeCell ref="B16:C16"/>
    <mergeCell ref="D16:E16"/>
    <mergeCell ref="F16:G16"/>
    <mergeCell ref="H16:K16"/>
    <mergeCell ref="L16:M16"/>
    <mergeCell ref="N16:O16"/>
    <mergeCell ref="B17:O17"/>
    <mergeCell ref="B18:C18"/>
    <mergeCell ref="D18:E18"/>
    <mergeCell ref="F18:G18"/>
    <mergeCell ref="H18:K18"/>
    <mergeCell ref="L18:M18"/>
    <mergeCell ref="N18:O18"/>
    <mergeCell ref="B19:O19"/>
    <mergeCell ref="A20:P20"/>
    <mergeCell ref="A21:Q21"/>
    <mergeCell ref="A22:Q22"/>
    <mergeCell ref="A23:A25"/>
    <mergeCell ref="B23:C25"/>
    <mergeCell ref="D23:E25"/>
    <mergeCell ref="F23:G25"/>
    <mergeCell ref="H23:K25"/>
    <mergeCell ref="L23:M25"/>
    <mergeCell ref="N23:O25"/>
    <mergeCell ref="P23:P25"/>
    <mergeCell ref="Q23:Q25"/>
    <mergeCell ref="B35:O35"/>
    <mergeCell ref="A50:P50"/>
    <mergeCell ref="B26:O26"/>
    <mergeCell ref="A27:P27"/>
    <mergeCell ref="A28:Q28"/>
    <mergeCell ref="F34:G34"/>
    <mergeCell ref="H34:K34"/>
    <mergeCell ref="L34:M34"/>
    <mergeCell ref="N34:O34"/>
    <mergeCell ref="B29:C29"/>
    <mergeCell ref="D29:E29"/>
    <mergeCell ref="F29:G29"/>
    <mergeCell ref="H29:K29"/>
    <mergeCell ref="L29:M29"/>
    <mergeCell ref="N29:O29"/>
    <mergeCell ref="B30:O30"/>
    <mergeCell ref="A31:P31"/>
    <mergeCell ref="A32:P32"/>
    <mergeCell ref="A33:Q33"/>
    <mergeCell ref="B34:C34"/>
    <mergeCell ref="D34:E34"/>
    <mergeCell ref="D42:E42"/>
    <mergeCell ref="D43:E43"/>
    <mergeCell ref="D48:E48"/>
  </mergeCells>
  <pageMargins left="0.3611111111111111" right="0.3611111111111111" top="0.3611111111111111" bottom="0.3611111111111111" header="0.3" footer="6.9444444444444448E-2"/>
  <pageSetup paperSize="9" scale="98" orientation="portrait" verticalDpi="0" r:id="rId1"/>
  <headerFooter>
    <oddFooter>&amp;RЛС №1 Стр. 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 Вадим Юрьевич</dc:creator>
  <cp:lastModifiedBy>Бондарев Вадим Юрьевич</cp:lastModifiedBy>
  <cp:lastPrinted>2012-12-19T09:46:06Z</cp:lastPrinted>
  <dcterms:created xsi:type="dcterms:W3CDTF">2012-12-17T12:01:51Z</dcterms:created>
  <dcterms:modified xsi:type="dcterms:W3CDTF">2012-12-19T09:46:47Z</dcterms:modified>
</cp:coreProperties>
</file>